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P17"/>
  <c r="D17"/>
  <c r="F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D12"/>
  <c r="H12"/>
  <c r="G39"/>
  <c r="H17"/>
  <c r="I16" s="1"/>
  <c r="S16" s="1"/>
  <c r="H37"/>
  <c r="I36" s="1"/>
  <c r="S36" s="1"/>
  <c r="I31"/>
  <c r="S31" s="1"/>
  <c r="H27"/>
  <c r="I26" s="1"/>
  <c r="S26" s="1"/>
  <c r="H22"/>
  <c r="I21" s="1"/>
  <c r="S21" s="1"/>
  <c r="Q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<sst xmlns="http://schemas.openxmlformats.org/spreadsheetml/2006/main" count="116" uniqueCount="75">
  <si>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</si>
  <si>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</si>
  <si>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</si>
  <si>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Jiskra Rýmařov</t>
  </si>
  <si>
    <t>Datum:  </t>
  </si>
  <si>
    <t>30.9.2023</t>
  </si>
  <si>
    <t>Domácí</t>
  </si>
  <si>
    <t xml:space="preserve">KK Jiskra Rýmařov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</si>
  <si>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</si>
  <si>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</si>
  <si>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</si>
  <si>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</si>
  <si>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</si>
  <si>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</si>
  <si>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</si>
  <si>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</si>
  <si>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</si>
  <si>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</si>
  <si>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</si>
  <si>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</si>
  <si>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</si>
  <si>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Sochor</t>
  </si>
  <si>
    <t>Loučka</t>
  </si>
  <si>
    <t>Antonín</t>
  </si>
  <si>
    <t>Michal</t>
  </si>
  <si>
    <t>Stárek</t>
  </si>
  <si>
    <t>Venclík</t>
  </si>
  <si>
    <t>Ladislav</t>
  </si>
  <si>
    <t>Vojtěch</t>
  </si>
  <si>
    <t>Charník</t>
  </si>
  <si>
    <t>Kanda</t>
  </si>
  <si>
    <t>Petr</t>
  </si>
  <si>
    <t>Milan</t>
  </si>
  <si>
    <t>Chlachula</t>
  </si>
  <si>
    <t>Daňa</t>
  </si>
  <si>
    <t>Libor</t>
  </si>
  <si>
    <t>Janáč</t>
  </si>
  <si>
    <t>Mánek</t>
  </si>
  <si>
    <t>Vladimír</t>
  </si>
  <si>
    <t>Tezzele</t>
  </si>
  <si>
    <t>Beňa ml.</t>
  </si>
  <si>
    <t>Jaroslav</t>
  </si>
  <si>
    <t>Stanislav</t>
  </si>
  <si>
    <t>Celkový výkon družstva  </t>
  </si>
  <si>
    <t>Vedoucí družstva         Jméno:</t>
  </si>
  <si>
    <t>Ladislav Stárek</t>
  </si>
  <si>
    <t>Bodový zisk</t>
  </si>
  <si>
    <t>Jiří Kohoutek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</si>
  <si>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</si>
  <si>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</si>
  <si>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</si>
  <si>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</si>
  <si>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</si>
  <si>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</si>
  <si>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</si>
  <si>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</si>
  <si>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</si>
  <si>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</si>
  <si>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</si>
  <si>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</si>
  <si>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</si>
  <si>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</si>
  <si>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</si>
  <si>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</si>
  <si>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</si>
  <si>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</si>
  <si>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</si>
  <si>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</si>
  <si>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</si>
  <si>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Sochor Jan</t>
  </si>
  <si>
    <t>Charník Petr</t>
  </si>
  <si>
    <t>Napomínání hráčů za nesportovní chování či vyloučení ze startu:</t>
  </si>
  <si>
    <t>Různé:</t>
  </si>
  <si>
    <t xml:space="preserve">Datum a podpis rozhodčího:  </t>
  </si>
  <si>
    <t>30.9.2023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</si>
</sst>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43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48</v>
      </c>
      <c r="P8" s="12">
        <v>1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52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35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43</v>
      </c>
      <c r="F10" s="18">
        <v>4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43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35</v>
      </c>
      <c r="P11" s="23">
        <v>3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11056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192</v>
      </c>
      <c r="F12" s="28">
        <f>IF(ISNUMBER($G12),SUM(F8:F11),"")</f>
        <v>6</v>
      </c>
      <c r="G12" s="29">
        <f>IF(SUM($G8:$G11)+SUM($Q8:$Q11)&gt;0,SUM(G8:G11),"")</f>
        <v>568</v>
      </c>
      <c r="H12" s="27">
        <f>IF(ISNUMBER($G12),SUM(H8:H11),"")</f>
        <v>4</v>
      </c>
      <c r="I12" s="99"/>
      <c r="K12" s="96">
        <v>22539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161</v>
      </c>
      <c r="P12" s="28">
        <f>IF(ISNUMBER($G12),SUM(P8:P11),"")</f>
        <v>6</v>
      </c>
      <c r="Q12" s="29">
        <f>IF(SUM($G8:$G11)+SUM($Q8:$Q11)&gt;0,SUM(Q8:Q11),"")</f>
        <v>526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43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104</v>
      </c>
      <c r="O13" s="12">
        <v>36</v>
      </c>
      <c r="P13" s="12">
        <v>3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108</v>
      </c>
      <c r="E14" s="18">
        <v>49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53</v>
      </c>
      <c r="P14" s="18">
        <v>2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62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63</v>
      </c>
      <c r="P15" s="18">
        <v>0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43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49</v>
      </c>
      <c r="P16" s="23">
        <v>0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400</v>
      </c>
      <c r="E17" s="28">
        <f>IF(ISNUMBER($G17),SUM(E13:E16),"")</f>
        <v>197</v>
      </c>
      <c r="F17" s="28">
        <f>IF(ISNUMBER($G17),SUM(F13:F16),"")</f>
        <v>2</v>
      </c>
      <c r="G17" s="29">
        <f>IF(SUM($G13:$G16)+SUM($Q13:$Q16)&gt;0,SUM(G13:G16),"")</f>
        <v>597</v>
      </c>
      <c r="H17" s="27">
        <f>IF(ISNUMBER($G17),SUM(H13:H16),"")</f>
        <v>3</v>
      </c>
      <c r="I17" s="99"/>
      <c r="K17" s="96">
        <v>6847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201</v>
      </c>
      <c r="P17" s="28">
        <f>IF(ISNUMBER($G17),SUM(P13:P16),"")</f>
        <v>5</v>
      </c>
      <c r="Q17" s="29">
        <f>IF(SUM($G13:$G16)+SUM($Q13:$Q16)&gt;0,SUM(Q13:Q16),"")</f>
        <v>578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26</v>
      </c>
      <c r="F18" s="12">
        <v>8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54</v>
      </c>
      <c r="P18" s="12">
        <v>1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75</v>
      </c>
      <c r="E19" s="18">
        <v>50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44</v>
      </c>
      <c r="P19" s="18">
        <v>2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70</v>
      </c>
      <c r="F20" s="18">
        <v>0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49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44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30</v>
      </c>
      <c r="P21" s="23">
        <v>2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9497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190</v>
      </c>
      <c r="F22" s="28">
        <f>IF(ISNUMBER($G22),SUM(F18:F21),"")</f>
        <v>9</v>
      </c>
      <c r="G22" s="29">
        <f>IF(SUM($G18:$G21)+SUM($Q18:$Q21)&gt;0,SUM(G18:G21),"")</f>
        <v>543</v>
      </c>
      <c r="H22" s="27">
        <f>IF(ISNUMBER($G22),SUM(H18:H21),"")</f>
        <v>2</v>
      </c>
      <c r="I22" s="99"/>
      <c r="K22" s="96">
        <v>6830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177</v>
      </c>
      <c r="P22" s="28">
        <f>IF(ISNUMBER($G22),SUM(P18:P21),"")</f>
        <v>6</v>
      </c>
      <c r="Q22" s="29">
        <f>IF(SUM($G18:$G21)+SUM($Q18:$Q21)&gt;0,SUM(Q18:Q21),"")</f>
        <v>546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47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77</v>
      </c>
      <c r="O23" s="12">
        <v>60</v>
      </c>
      <c r="P23" s="12">
        <v>0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44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42</v>
      </c>
      <c r="P24" s="18">
        <v>3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84</v>
      </c>
      <c r="E25" s="18">
        <v>44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105</v>
      </c>
      <c r="O25" s="18">
        <v>36</v>
      </c>
      <c r="P25" s="18">
        <v>1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62</v>
      </c>
      <c r="F26" s="23">
        <v>4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36</v>
      </c>
      <c r="P26" s="23">
        <v>3</v>
      </c>
      <c r="Q26" s="24">
        <f>IF(AND(ISBLANK(N26),ISBLANK(O26)),"",N26+O26)</f>
        <v>113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197</v>
      </c>
      <c r="F27" s="28">
        <f>IF(ISNUMBER($G27),SUM(F23:F26),"")</f>
        <v>10</v>
      </c>
      <c r="G27" s="29">
        <f>IF(SUM($G23:$G26)+SUM($Q23:$Q26)&gt;0,SUM(G23:G26),"")</f>
        <v>568</v>
      </c>
      <c r="H27" s="27">
        <f>IF(ISNUMBER($G27),SUM(H23:H26),"")</f>
        <v>3</v>
      </c>
      <c r="I27" s="99"/>
      <c r="K27" s="96">
        <v>19772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174</v>
      </c>
      <c r="P27" s="28">
        <f>IF(ISNUMBER($G27),SUM(P23:P26),"")</f>
        <v>7</v>
      </c>
      <c r="Q27" s="29">
        <f>IF(SUM($G23:$G26)+SUM($Q23:$Q26)&gt;0,SUM(Q23:Q26),"")</f>
        <v>526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53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96</v>
      </c>
      <c r="O28" s="12">
        <v>35</v>
      </c>
      <c r="P28" s="12">
        <v>2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40</v>
      </c>
      <c r="F29" s="18">
        <v>3</v>
      </c>
      <c r="G29" s="19">
        <f>IF(AND(ISBLANK(D29),ISBLANK(E29)),"",D29+E29)</f>
        <v>129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36</v>
      </c>
      <c r="P29" s="18">
        <v>2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81</v>
      </c>
      <c r="E30" s="18">
        <v>35</v>
      </c>
      <c r="F30" s="18">
        <v>3</v>
      </c>
      <c r="G30" s="19">
        <f>IF(AND(ISBLANK(D30),ISBLANK(E30)),"",D30+E30)</f>
        <v>116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80</v>
      </c>
      <c r="O30" s="18">
        <v>44</v>
      </c>
      <c r="P30" s="18">
        <v>0</v>
      </c>
      <c r="Q30" s="19">
        <f>IF(AND(ISBLANK(N30),ISBLANK(O30)),"",N30+O30)</f>
        <v>124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25</v>
      </c>
      <c r="F31" s="23">
        <v>3</v>
      </c>
      <c r="G31" s="24">
        <f>IF(AND(ISBLANK(D31),ISBLANK(E31)),"",D31+E31)</f>
        <v>108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27</v>
      </c>
      <c r="P31" s="23">
        <v>4</v>
      </c>
      <c r="Q31" s="24">
        <f>IF(AND(ISBLANK(N31),ISBLANK(O31)),"",N31+O31)</f>
        <v>121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153</v>
      </c>
      <c r="F32" s="28">
        <f>IF(ISNUMBER($G32),SUM(F28:F31),"")</f>
        <v>9</v>
      </c>
      <c r="G32" s="29">
        <f>IF(SUM($G28:$G31)+SUM($Q28:$Q31)&gt;0,SUM(G28:G31),"")</f>
        <v>508</v>
      </c>
      <c r="H32" s="27">
        <f>IF(ISNUMBER($G32),SUM(H28:H31),"")</f>
        <v>2</v>
      </c>
      <c r="I32" s="99"/>
      <c r="K32" s="96">
        <v>6846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142</v>
      </c>
      <c r="P32" s="28">
        <f>IF(ISNUMBER($G32),SUM(P28:P31),"")</f>
        <v>8</v>
      </c>
      <c r="Q32" s="29">
        <f>IF(SUM($G28:$G31)+SUM($Q28:$Q31)&gt;0,SUM(Q28:Q31),"")</f>
        <v>494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45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89</v>
      </c>
      <c r="O33" s="12">
        <v>70</v>
      </c>
      <c r="P33" s="12">
        <v>1</v>
      </c>
      <c r="Q33" s="13">
        <f>IF(AND(ISBLANK(N33),ISBLANK(O33)),"",N33+O33)</f>
        <v>159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53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35</v>
      </c>
      <c r="P34" s="18">
        <v>2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44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45</v>
      </c>
      <c r="P35" s="18">
        <v>0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36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60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178</v>
      </c>
      <c r="F37" s="28">
        <f>IF(ISNUMBER($G37),SUM(F33:F36),"")</f>
        <v>2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20910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210</v>
      </c>
      <c r="P37" s="28">
        <f>IF(ISNUMBER($G37),SUM(P33:P36),"")</f>
        <v>3</v>
      </c>
      <c r="Q37" s="29">
        <f>IF(SUM($G33:$G36)+SUM($Q33:$Q36)&gt;0,SUM(Q33:Q36),"")</f>
        <v>582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2222</v>
      </c>
      <c r="E39" s="34">
        <f>IF(ISNUMBER($G39),SUM(E12,E17,E22,E27,E32,E37),"")</f>
        <v>1107</v>
      </c>
      <c r="F39" s="34">
        <f>IF(ISNUMBER($G39),SUM(F12,F17,F22,F27,F32,F37),"")</f>
        <v>38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2187</v>
      </c>
      <c r="O39" s="34">
        <f>IF(ISNUMBER($G39),SUM(O12,O17,O22,O27,O32,O37),"")</f>
        <v>1065</v>
      </c>
      <c r="P39" s="34">
        <f>IF(ISNUMBER($G39),SUM(P12,P17,P22,P27,P32,P37),"")</f>
        <v>35</v>
      </c>
      <c r="Q39" s="35">
        <f>IF(SUM($G$8:$G$37)+SUM($Q$8:$Q$37)&gt;0,SUM(Q12,Q17,Q22,Q27,Q32,Q37),"")</f>
        <v>3252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44</v>
      </c>
      <c r="B57" s="72" t="s">
        <v>69</v>
      </c>
      <c r="C57" s="73"/>
      <c r="D57" s="63">
        <v>14145</v>
      </c>
      <c r="E57" s="72" t="s">
        <v>70</v>
      </c>
      <c r="F57" s="75"/>
      <c r="G57" s="75"/>
      <c r="H57" s="73"/>
      <c r="I57" s="63">
        <v>9497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2023-09-30T17:26:06Z</dcterms:modified>
</cp:coreProperties>
</file>